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N6" i="1"/>
  <c r="O6" i="1"/>
  <c r="P6" i="1"/>
  <c r="Q6" i="1"/>
  <c r="N54" i="1" l="1"/>
  <c r="O54" i="1"/>
  <c r="P54" i="1"/>
  <c r="Q54" i="1"/>
  <c r="M54" i="1"/>
  <c r="M6" i="1"/>
</calcChain>
</file>

<file path=xl/sharedStrings.xml><?xml version="1.0" encoding="utf-8"?>
<sst xmlns="http://schemas.openxmlformats.org/spreadsheetml/2006/main" count="118" uniqueCount="108">
  <si>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</si>
  <si>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</si>
  <si>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</si>
  <si>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</si>
  <si>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</si>
  <si>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</si>
  <si>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</si>
  <si>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</si>
  <si>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</si>
  <si>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</si>
  <si>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</si>
  <si>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</si>
  <si>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</si>
  <si>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</si>
  <si>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</si>
  <si>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</si>
  <si>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</si>
  <si>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</si>
  <si>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</si>
  <si>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</si>
  <si>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</si>
  <si>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</si>
  <si>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</si>
  <si>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</si>
  <si>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</si>
  <si>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</si>
  <si>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</si>
  <si>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</si>
  <si>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</si>
  <si>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</si>
  <si>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</si>
  <si>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</si>
  <si>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</si>
  <si>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</si>
  <si>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</si>
  <si>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</si>
  <si>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</si>
  <si>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</si>
  <si>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</si>
  <si>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</si>
  <si>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</si>
  <si>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</si>
  <si>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</si>
  <si>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</si>
  <si>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</si>
  <si>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</si>
  <si>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</si>
  <si>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</si>
  <si>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</si>
  <si>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</si>
  <si>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</si>
  <si>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</si>
  <si>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</si>
  <si>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</si>
  <si>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</si>
  <si>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</si>
  <si>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</si>
  <si>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</si>
  <si>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</si>
  <si>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</si>
  <si>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</si>
  <si>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</si>
  <si>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</si>
  <si>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</si>
  <si>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</si>
  <si>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</si>
  <si>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</si>
  <si>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</si>
  <si>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</si>
  <si>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</si>
  <si>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</si>
  <si>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</si>
  <si>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</si>
  <si>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</si>
  <si>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</si>
  <si>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</si>
  <si>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</si>
  <si>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</si>
  <si>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</si>
  <si>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</si>
  <si>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</si>
  <si>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</si>
  <si>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</si>
  <si>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</si>
  <si>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</si>
  <si>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</si>
  <si>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</si>
  <si>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</si>
  <si>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</si>
  <si>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</si>
  <si>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</si>
  <si>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</si>
  <si>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</si>
  <si>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</si>
  <si>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</si>
  <si>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</si>
  <si>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</si>
  <si>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</si>
  <si>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</si>
  <si>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конс. бюджет муниципального района</t>
  </si>
  <si>
    <t>суммы, подлеж. исключению в рамках конс. бюджета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</si>
  <si>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</si>
  <si>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</si>
  <si>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</si>
  <si>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</si>
  <si>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</si>
  <si>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исполнено за 2024 год</t>
  </si>
  <si>
    <t>Исполнение консолидированного бюджета муниципального района за первый квартал 2024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</si>
</sst>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M6" sqref="M6:Q53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2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8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5" customHeight="1" x14ac:dyDescent="0.25">
      <c r="A3" s="18" t="s">
        <v>0</v>
      </c>
      <c r="B3" s="2"/>
      <c r="C3" s="18" t="s">
        <v>101</v>
      </c>
      <c r="D3" s="18"/>
      <c r="E3" s="18"/>
      <c r="F3" s="18"/>
      <c r="G3" s="18"/>
      <c r="H3" s="18" t="s">
        <v>106</v>
      </c>
      <c r="I3" s="15"/>
      <c r="J3" s="15"/>
      <c r="K3" s="15"/>
      <c r="L3" s="15"/>
      <c r="M3" s="15" t="s">
        <v>98</v>
      </c>
      <c r="N3" s="15"/>
      <c r="O3" s="15"/>
      <c r="P3" s="15"/>
      <c r="Q3" s="15"/>
    </row>
    <row r="4" spans="1:17" ht="56.25" x14ac:dyDescent="0.25">
      <c r="A4" s="18"/>
      <c r="B4" s="2" t="s">
        <v>1</v>
      </c>
      <c r="C4" s="2" t="s">
        <v>99</v>
      </c>
      <c r="D4" s="2" t="s">
        <v>100</v>
      </c>
      <c r="E4" s="2" t="s">
        <v>2</v>
      </c>
      <c r="F4" s="2" t="s">
        <v>3</v>
      </c>
      <c r="G4" s="2" t="s">
        <v>4</v>
      </c>
      <c r="H4" s="2" t="s">
        <v>99</v>
      </c>
      <c r="I4" s="2" t="s">
        <v>100</v>
      </c>
      <c r="J4" s="7" t="s">
        <v>2</v>
      </c>
      <c r="K4" s="7" t="s">
        <v>3</v>
      </c>
      <c r="L4" s="7" t="s">
        <v>4</v>
      </c>
      <c r="M4" s="2" t="s">
        <v>99</v>
      </c>
      <c r="N4" s="2" t="s">
        <v>100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1">
        <v>229858074.27000001</v>
      </c>
      <c r="D6" s="11">
        <v>8318341</v>
      </c>
      <c r="E6" s="11">
        <v>219644119.68000001</v>
      </c>
      <c r="F6" s="11">
        <v>8189040.0899999999</v>
      </c>
      <c r="G6" s="11">
        <v>10343255.5</v>
      </c>
      <c r="H6" s="19">
        <v>228171593.69999999</v>
      </c>
      <c r="I6" s="19">
        <v>9775881.8599999994</v>
      </c>
      <c r="J6" s="19">
        <v>215219722.86000001</v>
      </c>
      <c r="K6" s="19">
        <v>9068847.0700000003</v>
      </c>
      <c r="L6" s="19">
        <v>13658905.630000001</v>
      </c>
      <c r="M6" s="8">
        <f>H6-C6</f>
        <v>-1686480.5700000226</v>
      </c>
      <c r="N6" s="8">
        <f t="shared" ref="N6:Q6" si="0">I6-D6</f>
        <v>1457540.8599999994</v>
      </c>
      <c r="O6" s="8">
        <f t="shared" si="0"/>
        <v>-4424396.8199999928</v>
      </c>
      <c r="P6" s="8">
        <f t="shared" si="0"/>
        <v>879806.98000000045</v>
      </c>
      <c r="Q6" s="8">
        <f t="shared" si="0"/>
        <v>3315650.1300000008</v>
      </c>
    </row>
    <row r="7" spans="1:17" x14ac:dyDescent="0.25">
      <c r="A7" s="6" t="s">
        <v>8</v>
      </c>
      <c r="B7" s="4" t="s">
        <v>9</v>
      </c>
      <c r="C7" s="11">
        <v>16123569.08</v>
      </c>
      <c r="D7" s="12">
        <v>26000</v>
      </c>
      <c r="E7" s="12">
        <v>11669901.1</v>
      </c>
      <c r="F7" s="12">
        <v>601947.82999999996</v>
      </c>
      <c r="G7" s="12">
        <v>3877720.15</v>
      </c>
      <c r="H7" s="19">
        <v>18528048.210000001</v>
      </c>
      <c r="I7" s="20">
        <v>35617</v>
      </c>
      <c r="J7" s="20">
        <v>10947336.52</v>
      </c>
      <c r="K7" s="20">
        <v>1550010.39</v>
      </c>
      <c r="L7" s="20">
        <v>6066318.2999999998</v>
      </c>
      <c r="M7" s="8">
        <f t="shared" ref="M7:M53" si="1">H7-C7</f>
        <v>2404479.1300000008</v>
      </c>
      <c r="N7" s="8">
        <f t="shared" ref="N7:N53" si="2">I7-D7</f>
        <v>9617</v>
      </c>
      <c r="O7" s="8">
        <f t="shared" ref="O7:O53" si="3">J7-E7</f>
        <v>-722564.58000000007</v>
      </c>
      <c r="P7" s="8">
        <f t="shared" ref="P7:P53" si="4">K7-F7</f>
        <v>948062.55999999994</v>
      </c>
      <c r="Q7" s="8">
        <f t="shared" ref="Q7:Q53" si="5">L7-G7</f>
        <v>2188598.15</v>
      </c>
    </row>
    <row r="8" spans="1:17" ht="39" x14ac:dyDescent="0.25">
      <c r="A8" s="6" t="s">
        <v>10</v>
      </c>
      <c r="B8" s="4" t="s">
        <v>11</v>
      </c>
      <c r="C8" s="11">
        <v>923063.99</v>
      </c>
      <c r="D8" s="11"/>
      <c r="E8" s="12">
        <v>272551.48</v>
      </c>
      <c r="F8" s="12"/>
      <c r="G8" s="12">
        <v>650512.51</v>
      </c>
      <c r="H8" s="19">
        <v>1487610.24</v>
      </c>
      <c r="I8" s="20"/>
      <c r="J8" s="20">
        <v>309674.76</v>
      </c>
      <c r="K8" s="20"/>
      <c r="L8" s="20">
        <v>1177935.48</v>
      </c>
      <c r="M8" s="8">
        <f t="shared" si="1"/>
        <v>564546.25</v>
      </c>
      <c r="N8" s="8">
        <f t="shared" si="2"/>
        <v>0</v>
      </c>
      <c r="O8" s="8">
        <f t="shared" si="3"/>
        <v>37123.280000000028</v>
      </c>
      <c r="P8" s="8">
        <f t="shared" si="4"/>
        <v>0</v>
      </c>
      <c r="Q8" s="8">
        <f t="shared" si="5"/>
        <v>527422.97</v>
      </c>
    </row>
    <row r="9" spans="1:17" ht="51.75" x14ac:dyDescent="0.25">
      <c r="A9" s="6" t="s">
        <v>12</v>
      </c>
      <c r="B9" s="4" t="s">
        <v>13</v>
      </c>
      <c r="C9" s="11">
        <v>549128.31999999995</v>
      </c>
      <c r="D9" s="12"/>
      <c r="E9" s="12">
        <v>529251.49</v>
      </c>
      <c r="F9" s="12">
        <v>19876.830000000002</v>
      </c>
      <c r="G9" s="12">
        <v>0</v>
      </c>
      <c r="H9" s="19">
        <v>124266.43</v>
      </c>
      <c r="I9" s="20"/>
      <c r="J9" s="20">
        <v>67296.73</v>
      </c>
      <c r="K9" s="20">
        <v>56969.7</v>
      </c>
      <c r="L9" s="20"/>
      <c r="M9" s="8">
        <f t="shared" si="1"/>
        <v>-424861.88999999996</v>
      </c>
      <c r="N9" s="8">
        <f t="shared" si="2"/>
        <v>0</v>
      </c>
      <c r="O9" s="8">
        <f t="shared" si="3"/>
        <v>-461954.76</v>
      </c>
      <c r="P9" s="8">
        <f t="shared" si="4"/>
        <v>37092.869999999995</v>
      </c>
      <c r="Q9" s="8">
        <f t="shared" si="5"/>
        <v>0</v>
      </c>
    </row>
    <row r="10" spans="1:17" ht="51.75" x14ac:dyDescent="0.25">
      <c r="A10" s="6" t="s">
        <v>14</v>
      </c>
      <c r="B10" s="4" t="s">
        <v>15</v>
      </c>
      <c r="C10" s="11">
        <v>8437411.8200000003</v>
      </c>
      <c r="D10" s="12">
        <v>4000</v>
      </c>
      <c r="E10" s="12">
        <v>6471848.5300000003</v>
      </c>
      <c r="F10" s="12"/>
      <c r="G10" s="12">
        <v>1969563.29</v>
      </c>
      <c r="H10" s="19">
        <v>7902135.3799999999</v>
      </c>
      <c r="I10" s="20">
        <v>4000</v>
      </c>
      <c r="J10" s="20">
        <v>5781842.2199999997</v>
      </c>
      <c r="K10" s="20"/>
      <c r="L10" s="20">
        <v>2124293.16</v>
      </c>
      <c r="M10" s="8">
        <f t="shared" si="1"/>
        <v>-535276.44000000041</v>
      </c>
      <c r="N10" s="8">
        <f t="shared" si="2"/>
        <v>0</v>
      </c>
      <c r="O10" s="8">
        <f t="shared" si="3"/>
        <v>-690006.31000000052</v>
      </c>
      <c r="P10" s="8">
        <f t="shared" si="4"/>
        <v>0</v>
      </c>
      <c r="Q10" s="8">
        <f t="shared" si="5"/>
        <v>154729.87000000011</v>
      </c>
    </row>
    <row r="11" spans="1:17" x14ac:dyDescent="0.25">
      <c r="A11" s="6" t="s">
        <v>16</v>
      </c>
      <c r="B11" s="4" t="s">
        <v>17</v>
      </c>
      <c r="C11" s="11">
        <v>0</v>
      </c>
      <c r="D11" s="12"/>
      <c r="E11" s="12">
        <v>0</v>
      </c>
      <c r="F11" s="12"/>
      <c r="G11" s="12"/>
      <c r="H11" s="19">
        <v>0</v>
      </c>
      <c r="I11" s="20"/>
      <c r="J11" s="20">
        <v>0</v>
      </c>
      <c r="K11" s="20"/>
      <c r="L11" s="20"/>
      <c r="M11" s="8">
        <f t="shared" si="1"/>
        <v>0</v>
      </c>
      <c r="N11" s="8">
        <f t="shared" si="2"/>
        <v>0</v>
      </c>
      <c r="O11" s="8">
        <f t="shared" si="3"/>
        <v>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1">
        <v>1744024.65</v>
      </c>
      <c r="D12" s="12">
        <v>22000</v>
      </c>
      <c r="E12" s="12">
        <v>1744024.65</v>
      </c>
      <c r="F12" s="12"/>
      <c r="G12" s="12">
        <v>22000</v>
      </c>
      <c r="H12" s="19">
        <v>1575263.31</v>
      </c>
      <c r="I12" s="20">
        <v>31617</v>
      </c>
      <c r="J12" s="20">
        <v>1575263.31</v>
      </c>
      <c r="K12" s="20"/>
      <c r="L12" s="20">
        <v>31617</v>
      </c>
      <c r="M12" s="8">
        <f t="shared" si="1"/>
        <v>-168761.33999999985</v>
      </c>
      <c r="N12" s="8">
        <f t="shared" si="2"/>
        <v>9617</v>
      </c>
      <c r="O12" s="8">
        <f t="shared" si="3"/>
        <v>-168761.33999999985</v>
      </c>
      <c r="P12" s="8">
        <f t="shared" si="4"/>
        <v>0</v>
      </c>
      <c r="Q12" s="8">
        <f t="shared" si="5"/>
        <v>9617</v>
      </c>
    </row>
    <row r="13" spans="1:17" x14ac:dyDescent="0.25">
      <c r="A13" s="6" t="s">
        <v>20</v>
      </c>
      <c r="B13" s="4" t="s">
        <v>21</v>
      </c>
      <c r="C13" s="11">
        <v>0</v>
      </c>
      <c r="D13" s="12"/>
      <c r="E13" s="12">
        <v>0</v>
      </c>
      <c r="F13" s="12">
        <v>0</v>
      </c>
      <c r="G13" s="12">
        <v>0</v>
      </c>
      <c r="H13" s="19">
        <v>0</v>
      </c>
      <c r="I13" s="20"/>
      <c r="J13" s="20">
        <v>0</v>
      </c>
      <c r="K13" s="20">
        <v>0</v>
      </c>
      <c r="L13" s="20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x14ac:dyDescent="0.25">
      <c r="A14" s="6" t="s">
        <v>22</v>
      </c>
      <c r="B14" s="4" t="s">
        <v>23</v>
      </c>
      <c r="C14" s="11">
        <v>4469940.3</v>
      </c>
      <c r="D14" s="12"/>
      <c r="E14" s="12">
        <v>2652224.9500000002</v>
      </c>
      <c r="F14" s="12">
        <v>582071</v>
      </c>
      <c r="G14" s="12">
        <v>1235644.3500000001</v>
      </c>
      <c r="H14" s="19">
        <v>7438772.8499999996</v>
      </c>
      <c r="I14" s="20"/>
      <c r="J14" s="20">
        <v>3213259.5</v>
      </c>
      <c r="K14" s="20">
        <v>1493040.69</v>
      </c>
      <c r="L14" s="20">
        <v>2732472.66</v>
      </c>
      <c r="M14" s="8">
        <f t="shared" si="1"/>
        <v>2968832.55</v>
      </c>
      <c r="N14" s="8">
        <f t="shared" si="2"/>
        <v>0</v>
      </c>
      <c r="O14" s="8">
        <f t="shared" si="3"/>
        <v>561034.54999999981</v>
      </c>
      <c r="P14" s="8">
        <f t="shared" si="4"/>
        <v>910969.69</v>
      </c>
      <c r="Q14" s="8">
        <f t="shared" si="5"/>
        <v>1496828.31</v>
      </c>
    </row>
    <row r="15" spans="1:17" x14ac:dyDescent="0.25">
      <c r="A15" s="6" t="s">
        <v>24</v>
      </c>
      <c r="B15" s="4" t="s">
        <v>25</v>
      </c>
      <c r="C15" s="11">
        <v>445971.32</v>
      </c>
      <c r="D15" s="12">
        <v>421900</v>
      </c>
      <c r="E15" s="12">
        <v>577699.98</v>
      </c>
      <c r="F15" s="12"/>
      <c r="G15" s="12">
        <v>290171.34000000003</v>
      </c>
      <c r="H15" s="19">
        <v>546022.65</v>
      </c>
      <c r="I15" s="20">
        <v>472550</v>
      </c>
      <c r="J15" s="20">
        <v>657435.02</v>
      </c>
      <c r="K15" s="20"/>
      <c r="L15" s="20">
        <v>361137.63</v>
      </c>
      <c r="M15" s="8">
        <f t="shared" si="1"/>
        <v>100051.33000000002</v>
      </c>
      <c r="N15" s="8">
        <f t="shared" si="2"/>
        <v>50650</v>
      </c>
      <c r="O15" s="8">
        <f t="shared" si="3"/>
        <v>79735.040000000037</v>
      </c>
      <c r="P15" s="8">
        <f t="shared" si="4"/>
        <v>0</v>
      </c>
      <c r="Q15" s="8">
        <f t="shared" si="5"/>
        <v>70966.289999999979</v>
      </c>
    </row>
    <row r="16" spans="1:17" x14ac:dyDescent="0.25">
      <c r="A16" s="6" t="s">
        <v>26</v>
      </c>
      <c r="B16" s="4" t="s">
        <v>27</v>
      </c>
      <c r="C16" s="11">
        <v>445971.32</v>
      </c>
      <c r="D16" s="12">
        <v>421900</v>
      </c>
      <c r="E16" s="12">
        <v>577699.98</v>
      </c>
      <c r="F16" s="12"/>
      <c r="G16" s="12">
        <v>290171.34000000003</v>
      </c>
      <c r="H16" s="19">
        <v>546022.65</v>
      </c>
      <c r="I16" s="20">
        <v>472550</v>
      </c>
      <c r="J16" s="20">
        <v>657435.02</v>
      </c>
      <c r="K16" s="20"/>
      <c r="L16" s="20">
        <v>361137.63</v>
      </c>
      <c r="M16" s="8">
        <f t="shared" si="1"/>
        <v>100051.33000000002</v>
      </c>
      <c r="N16" s="8">
        <f t="shared" si="2"/>
        <v>50650</v>
      </c>
      <c r="O16" s="8">
        <f t="shared" si="3"/>
        <v>79735.040000000037</v>
      </c>
      <c r="P16" s="8">
        <f t="shared" si="4"/>
        <v>0</v>
      </c>
      <c r="Q16" s="8">
        <f t="shared" si="5"/>
        <v>70966.289999999979</v>
      </c>
    </row>
    <row r="17" spans="1:17" ht="26.25" x14ac:dyDescent="0.25">
      <c r="A17" s="6" t="s">
        <v>28</v>
      </c>
      <c r="B17" s="4" t="s">
        <v>29</v>
      </c>
      <c r="C17" s="11">
        <v>740373.06</v>
      </c>
      <c r="D17" s="12"/>
      <c r="E17" s="12">
        <v>728655.06</v>
      </c>
      <c r="F17" s="12">
        <v>0</v>
      </c>
      <c r="G17" s="12">
        <v>11718</v>
      </c>
      <c r="H17" s="19">
        <v>899139</v>
      </c>
      <c r="I17" s="20"/>
      <c r="J17" s="20">
        <v>899139</v>
      </c>
      <c r="K17" s="20">
        <v>0</v>
      </c>
      <c r="L17" s="20">
        <v>0</v>
      </c>
      <c r="M17" s="8">
        <f t="shared" si="1"/>
        <v>158765.93999999994</v>
      </c>
      <c r="N17" s="8">
        <f t="shared" si="2"/>
        <v>0</v>
      </c>
      <c r="O17" s="8">
        <f t="shared" si="3"/>
        <v>170483.93999999994</v>
      </c>
      <c r="P17" s="8">
        <f t="shared" si="4"/>
        <v>0</v>
      </c>
      <c r="Q17" s="8">
        <f t="shared" si="5"/>
        <v>-11718</v>
      </c>
    </row>
    <row r="18" spans="1:17" ht="39" x14ac:dyDescent="0.25">
      <c r="A18" s="10" t="s">
        <v>97</v>
      </c>
      <c r="B18" s="4" t="s">
        <v>96</v>
      </c>
      <c r="C18" s="11">
        <v>740373.06</v>
      </c>
      <c r="D18" s="12"/>
      <c r="E18" s="12">
        <v>728655.06</v>
      </c>
      <c r="F18" s="12">
        <v>0</v>
      </c>
      <c r="G18" s="12">
        <v>11718</v>
      </c>
      <c r="H18" s="19">
        <v>899139</v>
      </c>
      <c r="I18" s="20"/>
      <c r="J18" s="20">
        <v>899139</v>
      </c>
      <c r="K18" s="20">
        <v>0</v>
      </c>
      <c r="L18" s="20">
        <v>0</v>
      </c>
      <c r="M18" s="8">
        <f t="shared" si="1"/>
        <v>158765.93999999994</v>
      </c>
      <c r="N18" s="8">
        <f t="shared" si="2"/>
        <v>0</v>
      </c>
      <c r="O18" s="8">
        <f t="shared" si="3"/>
        <v>170483.93999999994</v>
      </c>
      <c r="P18" s="8">
        <f t="shared" si="4"/>
        <v>0</v>
      </c>
      <c r="Q18" s="8">
        <f t="shared" si="5"/>
        <v>-11718</v>
      </c>
    </row>
    <row r="19" spans="1:17" x14ac:dyDescent="0.25">
      <c r="A19" s="6" t="s">
        <v>30</v>
      </c>
      <c r="B19" s="4" t="s">
        <v>31</v>
      </c>
      <c r="C19" s="11">
        <v>5457092.3499999996</v>
      </c>
      <c r="D19" s="12"/>
      <c r="E19" s="12">
        <v>94957.6</v>
      </c>
      <c r="F19" s="12">
        <v>767870</v>
      </c>
      <c r="G19" s="12">
        <v>4594264.75</v>
      </c>
      <c r="H19" s="19">
        <v>6096813.1200000001</v>
      </c>
      <c r="I19" s="20"/>
      <c r="J19" s="20">
        <v>0</v>
      </c>
      <c r="K19" s="20">
        <v>1312600</v>
      </c>
      <c r="L19" s="20">
        <v>4784213.12</v>
      </c>
      <c r="M19" s="8">
        <f t="shared" si="1"/>
        <v>639720.77000000048</v>
      </c>
      <c r="N19" s="8">
        <f t="shared" si="2"/>
        <v>0</v>
      </c>
      <c r="O19" s="8">
        <f t="shared" si="3"/>
        <v>-94957.6</v>
      </c>
      <c r="P19" s="8">
        <f t="shared" si="4"/>
        <v>544730</v>
      </c>
      <c r="Q19" s="8">
        <f t="shared" si="5"/>
        <v>189948.37000000011</v>
      </c>
    </row>
    <row r="20" spans="1:17" x14ac:dyDescent="0.25">
      <c r="A20" s="6" t="s">
        <v>32</v>
      </c>
      <c r="B20" s="4" t="s">
        <v>33</v>
      </c>
      <c r="C20" s="11">
        <v>0</v>
      </c>
      <c r="D20" s="12"/>
      <c r="E20" s="12">
        <v>0</v>
      </c>
      <c r="F20" s="12"/>
      <c r="G20" s="12"/>
      <c r="H20" s="19">
        <v>0</v>
      </c>
      <c r="I20" s="20"/>
      <c r="J20" s="20">
        <v>0</v>
      </c>
      <c r="K20" s="20"/>
      <c r="L20" s="20"/>
      <c r="M20" s="8">
        <f t="shared" si="1"/>
        <v>0</v>
      </c>
      <c r="N20" s="8">
        <f t="shared" si="2"/>
        <v>0</v>
      </c>
      <c r="O20" s="8">
        <f t="shared" si="3"/>
        <v>0</v>
      </c>
      <c r="P20" s="8">
        <f t="shared" si="4"/>
        <v>0</v>
      </c>
      <c r="Q20" s="8">
        <f t="shared" si="5"/>
        <v>0</v>
      </c>
    </row>
    <row r="21" spans="1:17" hidden="1" x14ac:dyDescent="0.25">
      <c r="A21" s="6" t="s">
        <v>34</v>
      </c>
      <c r="B21" s="4" t="s">
        <v>35</v>
      </c>
      <c r="C21" s="11">
        <v>94957.6</v>
      </c>
      <c r="D21" s="12"/>
      <c r="E21" s="12">
        <v>94957.6</v>
      </c>
      <c r="F21" s="12"/>
      <c r="G21" s="12"/>
      <c r="H21" s="19">
        <v>0</v>
      </c>
      <c r="I21" s="20"/>
      <c r="J21" s="20">
        <v>0</v>
      </c>
      <c r="K21" s="20"/>
      <c r="L21" s="20"/>
      <c r="M21" s="8">
        <f t="shared" si="1"/>
        <v>-94957.6</v>
      </c>
      <c r="N21" s="8">
        <f t="shared" si="2"/>
        <v>0</v>
      </c>
      <c r="O21" s="8">
        <f t="shared" si="3"/>
        <v>-94957.6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36</v>
      </c>
      <c r="B22" s="4" t="s">
        <v>37</v>
      </c>
      <c r="C22" s="11">
        <v>5356134.75</v>
      </c>
      <c r="D22" s="12"/>
      <c r="E22" s="12"/>
      <c r="F22" s="12">
        <v>767870</v>
      </c>
      <c r="G22" s="12">
        <v>4588264.75</v>
      </c>
      <c r="H22" s="19">
        <v>6020813.1200000001</v>
      </c>
      <c r="I22" s="20"/>
      <c r="J22" s="20"/>
      <c r="K22" s="20">
        <v>1236600</v>
      </c>
      <c r="L22" s="20">
        <v>4784213.12</v>
      </c>
      <c r="M22" s="8">
        <f t="shared" si="1"/>
        <v>664678.37000000011</v>
      </c>
      <c r="N22" s="8">
        <f t="shared" si="2"/>
        <v>0</v>
      </c>
      <c r="O22" s="8">
        <f t="shared" si="3"/>
        <v>0</v>
      </c>
      <c r="P22" s="8">
        <f t="shared" si="4"/>
        <v>468730</v>
      </c>
      <c r="Q22" s="8">
        <f t="shared" si="5"/>
        <v>195948.37000000011</v>
      </c>
    </row>
    <row r="23" spans="1:17" ht="26.25" x14ac:dyDescent="0.25">
      <c r="A23" s="6" t="s">
        <v>38</v>
      </c>
      <c r="B23" s="4" t="s">
        <v>39</v>
      </c>
      <c r="C23" s="11">
        <v>6000</v>
      </c>
      <c r="D23" s="12"/>
      <c r="E23" s="12">
        <v>0</v>
      </c>
      <c r="F23" s="12">
        <v>0</v>
      </c>
      <c r="G23" s="12">
        <v>6000</v>
      </c>
      <c r="H23" s="19">
        <v>76000</v>
      </c>
      <c r="I23" s="20"/>
      <c r="J23" s="20">
        <v>0</v>
      </c>
      <c r="K23" s="20">
        <v>76000</v>
      </c>
      <c r="L23" s="20">
        <v>0</v>
      </c>
      <c r="M23" s="8">
        <f t="shared" si="1"/>
        <v>70000</v>
      </c>
      <c r="N23" s="8">
        <f t="shared" si="2"/>
        <v>0</v>
      </c>
      <c r="O23" s="8">
        <f t="shared" si="3"/>
        <v>0</v>
      </c>
      <c r="P23" s="8">
        <f t="shared" si="4"/>
        <v>76000</v>
      </c>
      <c r="Q23" s="8">
        <f t="shared" si="5"/>
        <v>-6000</v>
      </c>
    </row>
    <row r="24" spans="1:17" x14ac:dyDescent="0.25">
      <c r="A24" s="6" t="s">
        <v>40</v>
      </c>
      <c r="B24" s="4" t="s">
        <v>41</v>
      </c>
      <c r="C24" s="11">
        <v>5418091.9800000004</v>
      </c>
      <c r="D24" s="12"/>
      <c r="E24" s="12">
        <v>2453019.71</v>
      </c>
      <c r="F24" s="12">
        <v>2915597.26</v>
      </c>
      <c r="G24" s="12">
        <v>49475.01</v>
      </c>
      <c r="H24" s="19">
        <v>32545918.699999999</v>
      </c>
      <c r="I24" s="20"/>
      <c r="J24" s="20">
        <v>29402255.120000001</v>
      </c>
      <c r="K24" s="20">
        <v>2991162.68</v>
      </c>
      <c r="L24" s="20">
        <v>152500.9</v>
      </c>
      <c r="M24" s="8">
        <f t="shared" si="1"/>
        <v>27127826.719999999</v>
      </c>
      <c r="N24" s="8">
        <f t="shared" si="2"/>
        <v>0</v>
      </c>
      <c r="O24" s="8">
        <f t="shared" si="3"/>
        <v>26949235.41</v>
      </c>
      <c r="P24" s="8">
        <f t="shared" si="4"/>
        <v>75565.420000000391</v>
      </c>
      <c r="Q24" s="8">
        <f t="shared" si="5"/>
        <v>103025.88999999998</v>
      </c>
    </row>
    <row r="25" spans="1:17" x14ac:dyDescent="0.25">
      <c r="A25" s="6" t="s">
        <v>42</v>
      </c>
      <c r="B25" s="4" t="s">
        <v>43</v>
      </c>
      <c r="C25" s="11">
        <v>1520301.5</v>
      </c>
      <c r="D25" s="12"/>
      <c r="E25" s="12">
        <v>1357900</v>
      </c>
      <c r="F25" s="12">
        <v>162401.5</v>
      </c>
      <c r="G25" s="12"/>
      <c r="H25" s="19">
        <v>106671.85</v>
      </c>
      <c r="I25" s="20"/>
      <c r="J25" s="20">
        <v>27034.12</v>
      </c>
      <c r="K25" s="20">
        <v>79637.73</v>
      </c>
      <c r="L25" s="20"/>
      <c r="M25" s="8">
        <f t="shared" si="1"/>
        <v>-1413629.65</v>
      </c>
      <c r="N25" s="8">
        <f t="shared" si="2"/>
        <v>0</v>
      </c>
      <c r="O25" s="8">
        <f t="shared" si="3"/>
        <v>-1330865.8799999999</v>
      </c>
      <c r="P25" s="8">
        <f t="shared" si="4"/>
        <v>-82763.77</v>
      </c>
      <c r="Q25" s="8">
        <f t="shared" si="5"/>
        <v>0</v>
      </c>
    </row>
    <row r="26" spans="1:17" x14ac:dyDescent="0.25">
      <c r="A26" s="6" t="s">
        <v>44</v>
      </c>
      <c r="B26" s="4" t="s">
        <v>45</v>
      </c>
      <c r="C26" s="11">
        <v>1245351.47</v>
      </c>
      <c r="D26" s="12"/>
      <c r="E26" s="12">
        <v>1018451.67</v>
      </c>
      <c r="F26" s="12">
        <v>226899.8</v>
      </c>
      <c r="G26" s="12"/>
      <c r="H26" s="19">
        <v>14900</v>
      </c>
      <c r="I26" s="20"/>
      <c r="J26" s="20">
        <v>0</v>
      </c>
      <c r="K26" s="20">
        <v>14900</v>
      </c>
      <c r="L26" s="20"/>
      <c r="M26" s="8">
        <f t="shared" si="1"/>
        <v>-1230451.47</v>
      </c>
      <c r="N26" s="8">
        <f t="shared" si="2"/>
        <v>0</v>
      </c>
      <c r="O26" s="8">
        <f t="shared" si="3"/>
        <v>-1018451.67</v>
      </c>
      <c r="P26" s="8">
        <f t="shared" si="4"/>
        <v>-211999.8</v>
      </c>
      <c r="Q26" s="8">
        <f t="shared" si="5"/>
        <v>0</v>
      </c>
    </row>
    <row r="27" spans="1:17" x14ac:dyDescent="0.25">
      <c r="A27" s="6" t="s">
        <v>46</v>
      </c>
      <c r="B27" s="4" t="s">
        <v>47</v>
      </c>
      <c r="C27" s="11">
        <v>2575770.9700000002</v>
      </c>
      <c r="D27" s="12"/>
      <c r="E27" s="12">
        <v>0</v>
      </c>
      <c r="F27" s="12">
        <v>2526295.96</v>
      </c>
      <c r="G27" s="12">
        <v>49475.01</v>
      </c>
      <c r="H27" s="19">
        <v>3049125.85</v>
      </c>
      <c r="I27" s="20"/>
      <c r="J27" s="20">
        <v>0</v>
      </c>
      <c r="K27" s="20">
        <v>2896624.95</v>
      </c>
      <c r="L27" s="20">
        <v>152500.9</v>
      </c>
      <c r="M27" s="8">
        <f t="shared" si="1"/>
        <v>473354.87999999989</v>
      </c>
      <c r="N27" s="8">
        <f t="shared" si="2"/>
        <v>0</v>
      </c>
      <c r="O27" s="8">
        <f t="shared" si="3"/>
        <v>0</v>
      </c>
      <c r="P27" s="8">
        <f t="shared" si="4"/>
        <v>370328.99000000022</v>
      </c>
      <c r="Q27" s="8">
        <f t="shared" si="5"/>
        <v>103025.88999999998</v>
      </c>
    </row>
    <row r="28" spans="1:17" ht="26.25" x14ac:dyDescent="0.25">
      <c r="A28" s="6" t="s">
        <v>48</v>
      </c>
      <c r="B28" s="4" t="s">
        <v>49</v>
      </c>
      <c r="C28" s="11">
        <v>76668.039999999994</v>
      </c>
      <c r="D28" s="12"/>
      <c r="E28" s="12">
        <v>76668.039999999994</v>
      </c>
      <c r="F28" s="12">
        <v>0</v>
      </c>
      <c r="G28" s="12"/>
      <c r="H28" s="19">
        <v>29375221</v>
      </c>
      <c r="I28" s="20"/>
      <c r="J28" s="20">
        <v>29375221</v>
      </c>
      <c r="K28" s="20">
        <v>0</v>
      </c>
      <c r="L28" s="20"/>
      <c r="M28" s="8">
        <f t="shared" si="1"/>
        <v>29298552.960000001</v>
      </c>
      <c r="N28" s="8">
        <f t="shared" si="2"/>
        <v>0</v>
      </c>
      <c r="O28" s="8">
        <f t="shared" si="3"/>
        <v>29298552.960000001</v>
      </c>
      <c r="P28" s="8">
        <f t="shared" si="4"/>
        <v>0</v>
      </c>
      <c r="Q28" s="8">
        <f t="shared" si="5"/>
        <v>0</v>
      </c>
    </row>
    <row r="29" spans="1:17" x14ac:dyDescent="0.25">
      <c r="A29" s="13" t="s">
        <v>102</v>
      </c>
      <c r="B29" s="14" t="s">
        <v>103</v>
      </c>
      <c r="C29" s="11">
        <v>0</v>
      </c>
      <c r="D29" s="12"/>
      <c r="E29" s="12">
        <v>0</v>
      </c>
      <c r="F29" s="12"/>
      <c r="G29" s="12"/>
      <c r="H29" s="19">
        <v>288000</v>
      </c>
      <c r="I29" s="20"/>
      <c r="J29" s="20">
        <v>288000</v>
      </c>
      <c r="K29" s="20"/>
      <c r="L29" s="20"/>
      <c r="M29" s="8">
        <f t="shared" si="1"/>
        <v>288000</v>
      </c>
      <c r="N29" s="8">
        <f t="shared" si="2"/>
        <v>0</v>
      </c>
      <c r="O29" s="8">
        <f t="shared" si="3"/>
        <v>288000</v>
      </c>
      <c r="P29" s="8">
        <f t="shared" si="4"/>
        <v>0</v>
      </c>
      <c r="Q29" s="8">
        <f t="shared" si="5"/>
        <v>0</v>
      </c>
    </row>
    <row r="30" spans="1:17" hidden="1" x14ac:dyDescent="0.25">
      <c r="A30" s="13" t="s">
        <v>104</v>
      </c>
      <c r="B30" s="14" t="s">
        <v>105</v>
      </c>
      <c r="C30" s="11">
        <v>0</v>
      </c>
      <c r="D30" s="12"/>
      <c r="E30" s="12">
        <v>0</v>
      </c>
      <c r="F30" s="12"/>
      <c r="G30" s="12"/>
      <c r="H30" s="19">
        <v>288000</v>
      </c>
      <c r="I30" s="20"/>
      <c r="J30" s="20">
        <v>288000</v>
      </c>
      <c r="K30" s="20"/>
      <c r="L30" s="20"/>
      <c r="M30" s="8">
        <f t="shared" si="1"/>
        <v>288000</v>
      </c>
      <c r="N30" s="8">
        <f t="shared" si="2"/>
        <v>0</v>
      </c>
      <c r="O30" s="8">
        <f t="shared" si="3"/>
        <v>288000</v>
      </c>
      <c r="P30" s="8">
        <f t="shared" si="4"/>
        <v>0</v>
      </c>
      <c r="Q30" s="8">
        <f t="shared" si="5"/>
        <v>0</v>
      </c>
    </row>
    <row r="31" spans="1:17" hidden="1" x14ac:dyDescent="0.25">
      <c r="A31" s="6" t="s">
        <v>50</v>
      </c>
      <c r="B31" s="4" t="s">
        <v>51</v>
      </c>
      <c r="C31" s="11">
        <v>181635157.94</v>
      </c>
      <c r="D31" s="12"/>
      <c r="E31" s="12">
        <v>181635157.94</v>
      </c>
      <c r="F31" s="12"/>
      <c r="G31" s="12"/>
      <c r="H31" s="19">
        <v>147715387.81</v>
      </c>
      <c r="I31" s="20"/>
      <c r="J31" s="20">
        <v>147715387.81</v>
      </c>
      <c r="K31" s="20"/>
      <c r="L31" s="20"/>
      <c r="M31" s="8">
        <f t="shared" si="1"/>
        <v>-33919770.129999995</v>
      </c>
      <c r="N31" s="8">
        <f t="shared" si="2"/>
        <v>0</v>
      </c>
      <c r="O31" s="8">
        <f t="shared" si="3"/>
        <v>-33919770.129999995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52</v>
      </c>
      <c r="B32" s="4" t="s">
        <v>53</v>
      </c>
      <c r="C32" s="11">
        <v>49763447.979999997</v>
      </c>
      <c r="D32" s="12"/>
      <c r="E32" s="12">
        <v>49763447.979999997</v>
      </c>
      <c r="F32" s="12"/>
      <c r="G32" s="12"/>
      <c r="H32" s="19">
        <v>51764396.490000002</v>
      </c>
      <c r="I32" s="20"/>
      <c r="J32" s="20">
        <v>51764396.490000002</v>
      </c>
      <c r="K32" s="20"/>
      <c r="L32" s="20"/>
      <c r="M32" s="8">
        <f t="shared" si="1"/>
        <v>2000948.5100000054</v>
      </c>
      <c r="N32" s="8">
        <f t="shared" si="2"/>
        <v>0</v>
      </c>
      <c r="O32" s="8">
        <f t="shared" si="3"/>
        <v>2000948.5100000054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54</v>
      </c>
      <c r="B33" s="4" t="s">
        <v>55</v>
      </c>
      <c r="C33" s="11">
        <v>114586075.45</v>
      </c>
      <c r="D33" s="12"/>
      <c r="E33" s="12">
        <v>114586075.45</v>
      </c>
      <c r="F33" s="12"/>
      <c r="G33" s="12"/>
      <c r="H33" s="19">
        <v>74778778.640000001</v>
      </c>
      <c r="I33" s="20"/>
      <c r="J33" s="20">
        <v>74778778.640000001</v>
      </c>
      <c r="K33" s="20"/>
      <c r="L33" s="20"/>
      <c r="M33" s="8">
        <f t="shared" si="1"/>
        <v>-39807296.810000002</v>
      </c>
      <c r="N33" s="8">
        <f t="shared" si="2"/>
        <v>0</v>
      </c>
      <c r="O33" s="8">
        <f t="shared" si="3"/>
        <v>-39807296.810000002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56</v>
      </c>
      <c r="B34" s="4" t="s">
        <v>57</v>
      </c>
      <c r="C34" s="11">
        <v>13927637.630000001</v>
      </c>
      <c r="D34" s="12"/>
      <c r="E34" s="12">
        <v>13927637.630000001</v>
      </c>
      <c r="F34" s="12"/>
      <c r="G34" s="12"/>
      <c r="H34" s="19">
        <v>17459433.579999998</v>
      </c>
      <c r="I34" s="20"/>
      <c r="J34" s="20">
        <v>17459433.579999998</v>
      </c>
      <c r="K34" s="20"/>
      <c r="L34" s="20"/>
      <c r="M34" s="8">
        <f t="shared" si="1"/>
        <v>3531795.9499999974</v>
      </c>
      <c r="N34" s="8">
        <f t="shared" si="2"/>
        <v>0</v>
      </c>
      <c r="O34" s="8">
        <f t="shared" si="3"/>
        <v>3531795.9499999974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58</v>
      </c>
      <c r="B35" s="4" t="s">
        <v>59</v>
      </c>
      <c r="C35" s="11">
        <v>31720.76</v>
      </c>
      <c r="D35" s="12"/>
      <c r="E35" s="12">
        <v>31720.76</v>
      </c>
      <c r="F35" s="12"/>
      <c r="G35" s="12"/>
      <c r="H35" s="19">
        <v>34930.28</v>
      </c>
      <c r="I35" s="20"/>
      <c r="J35" s="20">
        <v>34930.28</v>
      </c>
      <c r="K35" s="20"/>
      <c r="L35" s="20"/>
      <c r="M35" s="8">
        <f t="shared" si="1"/>
        <v>3209.5200000000004</v>
      </c>
      <c r="N35" s="8">
        <f t="shared" si="2"/>
        <v>0</v>
      </c>
      <c r="O35" s="8">
        <f t="shared" si="3"/>
        <v>3209.5200000000004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60</v>
      </c>
      <c r="B36" s="4" t="s">
        <v>61</v>
      </c>
      <c r="C36" s="11">
        <v>3326276.12</v>
      </c>
      <c r="D36" s="12"/>
      <c r="E36" s="12">
        <v>3326276.12</v>
      </c>
      <c r="F36" s="12"/>
      <c r="G36" s="12"/>
      <c r="H36" s="19">
        <v>3677848.82</v>
      </c>
      <c r="I36" s="20"/>
      <c r="J36" s="20">
        <v>3677848.82</v>
      </c>
      <c r="K36" s="20"/>
      <c r="L36" s="20"/>
      <c r="M36" s="8">
        <f t="shared" si="1"/>
        <v>351572.69999999972</v>
      </c>
      <c r="N36" s="8">
        <f t="shared" si="2"/>
        <v>0</v>
      </c>
      <c r="O36" s="8">
        <f t="shared" si="3"/>
        <v>351572.69999999972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62</v>
      </c>
      <c r="B37" s="4" t="s">
        <v>63</v>
      </c>
      <c r="C37" s="11">
        <v>11014980.1</v>
      </c>
      <c r="D37" s="12">
        <v>4022941</v>
      </c>
      <c r="E37" s="12">
        <v>9614389.8499999996</v>
      </c>
      <c r="F37" s="12">
        <v>3903625</v>
      </c>
      <c r="G37" s="12">
        <v>1519906.25</v>
      </c>
      <c r="H37" s="19">
        <v>12093010.949999999</v>
      </c>
      <c r="I37" s="20">
        <v>3324164.86</v>
      </c>
      <c r="J37" s="20">
        <v>9908398.1300000008</v>
      </c>
      <c r="K37" s="20">
        <v>3215074</v>
      </c>
      <c r="L37" s="20">
        <v>2293703.6800000002</v>
      </c>
      <c r="M37" s="8">
        <f t="shared" si="1"/>
        <v>1078030.8499999996</v>
      </c>
      <c r="N37" s="8">
        <f t="shared" si="2"/>
        <v>-698776.14000000013</v>
      </c>
      <c r="O37" s="8">
        <f t="shared" si="3"/>
        <v>294008.28000000119</v>
      </c>
      <c r="P37" s="8">
        <f t="shared" si="4"/>
        <v>-688551</v>
      </c>
      <c r="Q37" s="8">
        <f t="shared" si="5"/>
        <v>773797.43000000017</v>
      </c>
    </row>
    <row r="38" spans="1:17" x14ac:dyDescent="0.25">
      <c r="A38" s="6" t="s">
        <v>64</v>
      </c>
      <c r="B38" s="4" t="s">
        <v>65</v>
      </c>
      <c r="C38" s="11">
        <v>11014980.1</v>
      </c>
      <c r="D38" s="12">
        <v>4022941</v>
      </c>
      <c r="E38" s="12">
        <v>9614389.8499999996</v>
      </c>
      <c r="F38" s="12">
        <v>3903625</v>
      </c>
      <c r="G38" s="12">
        <v>1519906.25</v>
      </c>
      <c r="H38" s="19">
        <v>12093010.949999999</v>
      </c>
      <c r="I38" s="20">
        <v>3324164.86</v>
      </c>
      <c r="J38" s="20">
        <v>9908398.1300000008</v>
      </c>
      <c r="K38" s="20">
        <v>3215074</v>
      </c>
      <c r="L38" s="20">
        <v>2293703.6800000002</v>
      </c>
      <c r="M38" s="8">
        <f t="shared" si="1"/>
        <v>1078030.8499999996</v>
      </c>
      <c r="N38" s="8">
        <f t="shared" si="2"/>
        <v>-698776.14000000013</v>
      </c>
      <c r="O38" s="8">
        <f t="shared" si="3"/>
        <v>294008.28000000119</v>
      </c>
      <c r="P38" s="8">
        <f t="shared" si="4"/>
        <v>-688551</v>
      </c>
      <c r="Q38" s="8">
        <f t="shared" si="5"/>
        <v>773797.43000000017</v>
      </c>
    </row>
    <row r="39" spans="1:17" x14ac:dyDescent="0.25">
      <c r="A39" s="6" t="s">
        <v>66</v>
      </c>
      <c r="B39" s="4" t="s">
        <v>67</v>
      </c>
      <c r="C39" s="11">
        <v>8021678.2400000002</v>
      </c>
      <c r="D39" s="12"/>
      <c r="E39" s="12">
        <v>8021678.2400000002</v>
      </c>
      <c r="F39" s="12"/>
      <c r="G39" s="12"/>
      <c r="H39" s="19">
        <v>8086242.5300000003</v>
      </c>
      <c r="I39" s="20"/>
      <c r="J39" s="20">
        <v>8086242.5300000003</v>
      </c>
      <c r="K39" s="20"/>
      <c r="L39" s="20"/>
      <c r="M39" s="8">
        <f t="shared" si="1"/>
        <v>64564.290000000037</v>
      </c>
      <c r="N39" s="8">
        <f t="shared" si="2"/>
        <v>0</v>
      </c>
      <c r="O39" s="8">
        <f t="shared" si="3"/>
        <v>64564.290000000037</v>
      </c>
      <c r="P39" s="8">
        <f t="shared" si="4"/>
        <v>0</v>
      </c>
      <c r="Q39" s="8">
        <f t="shared" si="5"/>
        <v>0</v>
      </c>
    </row>
    <row r="40" spans="1:17" x14ac:dyDescent="0.25">
      <c r="A40" s="6" t="s">
        <v>68</v>
      </c>
      <c r="B40" s="4" t="s">
        <v>69</v>
      </c>
      <c r="C40" s="11">
        <v>117152.95</v>
      </c>
      <c r="D40" s="12"/>
      <c r="E40" s="12">
        <v>117152.95</v>
      </c>
      <c r="F40" s="12"/>
      <c r="G40" s="12"/>
      <c r="H40" s="19">
        <v>254429.02</v>
      </c>
      <c r="I40" s="20"/>
      <c r="J40" s="20">
        <v>254429.02</v>
      </c>
      <c r="K40" s="20"/>
      <c r="L40" s="20"/>
      <c r="M40" s="8">
        <f t="shared" si="1"/>
        <v>137276.07</v>
      </c>
      <c r="N40" s="8">
        <f t="shared" si="2"/>
        <v>0</v>
      </c>
      <c r="O40" s="8">
        <f t="shared" si="3"/>
        <v>137276.07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70</v>
      </c>
      <c r="B41" s="4" t="s">
        <v>71</v>
      </c>
      <c r="C41" s="11">
        <v>4288230.4800000004</v>
      </c>
      <c r="D41" s="12"/>
      <c r="E41" s="12">
        <v>4288230.4800000004</v>
      </c>
      <c r="F41" s="12"/>
      <c r="G41" s="12"/>
      <c r="H41" s="19">
        <v>3819719.56</v>
      </c>
      <c r="I41" s="20"/>
      <c r="J41" s="20">
        <v>3819719.56</v>
      </c>
      <c r="K41" s="20"/>
      <c r="L41" s="20"/>
      <c r="M41" s="8">
        <f t="shared" si="1"/>
        <v>-468510.92000000039</v>
      </c>
      <c r="N41" s="8">
        <f t="shared" si="2"/>
        <v>0</v>
      </c>
      <c r="O41" s="8">
        <f t="shared" si="3"/>
        <v>-468510.92000000039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72</v>
      </c>
      <c r="B42" s="4" t="s">
        <v>73</v>
      </c>
      <c r="C42" s="11">
        <v>3487011.89</v>
      </c>
      <c r="D42" s="12"/>
      <c r="E42" s="12">
        <v>3487011.89</v>
      </c>
      <c r="F42" s="12"/>
      <c r="G42" s="12"/>
      <c r="H42" s="19">
        <v>3940962.65</v>
      </c>
      <c r="I42" s="20"/>
      <c r="J42" s="20">
        <v>3940962.65</v>
      </c>
      <c r="K42" s="20"/>
      <c r="L42" s="20"/>
      <c r="M42" s="8">
        <f t="shared" si="1"/>
        <v>453950.75999999978</v>
      </c>
      <c r="N42" s="8">
        <f t="shared" si="2"/>
        <v>0</v>
      </c>
      <c r="O42" s="8">
        <f t="shared" si="3"/>
        <v>453950.75999999978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74</v>
      </c>
      <c r="B43" s="4" t="s">
        <v>75</v>
      </c>
      <c r="C43" s="11">
        <v>129282.92</v>
      </c>
      <c r="D43" s="12"/>
      <c r="E43" s="12">
        <v>129282.92</v>
      </c>
      <c r="F43" s="12"/>
      <c r="G43" s="12"/>
      <c r="H43" s="19">
        <v>71131.3</v>
      </c>
      <c r="I43" s="20"/>
      <c r="J43" s="20">
        <v>71131.3</v>
      </c>
      <c r="K43" s="20"/>
      <c r="L43" s="20"/>
      <c r="M43" s="8">
        <f t="shared" si="1"/>
        <v>-58151.619999999995</v>
      </c>
      <c r="N43" s="8">
        <f t="shared" si="2"/>
        <v>0</v>
      </c>
      <c r="O43" s="8">
        <f t="shared" si="3"/>
        <v>-58151.619999999995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76</v>
      </c>
      <c r="B44" s="4" t="s">
        <v>77</v>
      </c>
      <c r="C44" s="11">
        <v>0</v>
      </c>
      <c r="D44" s="12"/>
      <c r="E44" s="12">
        <v>0</v>
      </c>
      <c r="F44" s="12">
        <v>0</v>
      </c>
      <c r="G44" s="12">
        <v>0</v>
      </c>
      <c r="H44" s="19">
        <v>8518.5</v>
      </c>
      <c r="I44" s="20"/>
      <c r="J44" s="20">
        <v>7486.5</v>
      </c>
      <c r="K44" s="20"/>
      <c r="L44" s="20">
        <v>1032</v>
      </c>
      <c r="M44" s="8">
        <f t="shared" si="1"/>
        <v>8518.5</v>
      </c>
      <c r="N44" s="8">
        <f t="shared" si="2"/>
        <v>0</v>
      </c>
      <c r="O44" s="8">
        <f t="shared" si="3"/>
        <v>7486.5</v>
      </c>
      <c r="P44" s="8">
        <f t="shared" si="4"/>
        <v>0</v>
      </c>
      <c r="Q44" s="8">
        <f t="shared" si="5"/>
        <v>1032</v>
      </c>
    </row>
    <row r="45" spans="1:17" x14ac:dyDescent="0.25">
      <c r="A45" s="6" t="s">
        <v>78</v>
      </c>
      <c r="B45" s="4" t="s">
        <v>79</v>
      </c>
      <c r="C45" s="11">
        <v>0</v>
      </c>
      <c r="D45" s="12"/>
      <c r="E45" s="12">
        <v>0</v>
      </c>
      <c r="F45" s="12"/>
      <c r="G45" s="12"/>
      <c r="H45" s="19">
        <v>0</v>
      </c>
      <c r="I45" s="20"/>
      <c r="J45" s="20">
        <v>0</v>
      </c>
      <c r="K45" s="20"/>
      <c r="L45" s="20"/>
      <c r="M45" s="8">
        <f t="shared" si="1"/>
        <v>0</v>
      </c>
      <c r="N45" s="8">
        <f t="shared" si="2"/>
        <v>0</v>
      </c>
      <c r="O45" s="8">
        <f t="shared" si="3"/>
        <v>0</v>
      </c>
      <c r="P45" s="8">
        <f t="shared" si="4"/>
        <v>0</v>
      </c>
      <c r="Q45" s="8">
        <f t="shared" si="5"/>
        <v>0</v>
      </c>
    </row>
    <row r="46" spans="1:17" ht="26.25" x14ac:dyDescent="0.25">
      <c r="A46" s="6" t="s">
        <v>80</v>
      </c>
      <c r="B46" s="4" t="s">
        <v>81</v>
      </c>
      <c r="C46" s="11">
        <v>0</v>
      </c>
      <c r="D46" s="12"/>
      <c r="E46" s="12">
        <v>0</v>
      </c>
      <c r="F46" s="12">
        <v>0</v>
      </c>
      <c r="G46" s="12">
        <v>0</v>
      </c>
      <c r="H46" s="19">
        <v>8518.5</v>
      </c>
      <c r="I46" s="20"/>
      <c r="J46" s="20">
        <v>7486.5</v>
      </c>
      <c r="K46" s="20"/>
      <c r="L46" s="20">
        <v>1032</v>
      </c>
      <c r="M46" s="8">
        <f t="shared" si="1"/>
        <v>8518.5</v>
      </c>
      <c r="N46" s="8">
        <f t="shared" si="2"/>
        <v>0</v>
      </c>
      <c r="O46" s="8">
        <f t="shared" si="3"/>
        <v>7486.5</v>
      </c>
      <c r="P46" s="8">
        <f t="shared" si="4"/>
        <v>0</v>
      </c>
      <c r="Q46" s="8">
        <f t="shared" si="5"/>
        <v>1032</v>
      </c>
    </row>
    <row r="47" spans="1:17" hidden="1" x14ac:dyDescent="0.25">
      <c r="A47" s="6" t="s">
        <v>82</v>
      </c>
      <c r="B47" s="4" t="s">
        <v>83</v>
      </c>
      <c r="C47" s="11">
        <v>250000</v>
      </c>
      <c r="D47" s="12"/>
      <c r="E47" s="12">
        <v>250000</v>
      </c>
      <c r="F47" s="12"/>
      <c r="G47" s="12"/>
      <c r="H47" s="19">
        <v>375000</v>
      </c>
      <c r="I47" s="20"/>
      <c r="J47" s="20">
        <v>375000</v>
      </c>
      <c r="K47" s="20"/>
      <c r="L47" s="20"/>
      <c r="M47" s="8">
        <f t="shared" si="1"/>
        <v>125000</v>
      </c>
      <c r="N47" s="8">
        <f t="shared" si="2"/>
        <v>0</v>
      </c>
      <c r="O47" s="8">
        <f t="shared" si="3"/>
        <v>125000</v>
      </c>
      <c r="P47" s="8">
        <f t="shared" si="4"/>
        <v>0</v>
      </c>
      <c r="Q47" s="8">
        <f t="shared" si="5"/>
        <v>0</v>
      </c>
    </row>
    <row r="48" spans="1:17" x14ac:dyDescent="0.25">
      <c r="A48" s="6" t="s">
        <v>84</v>
      </c>
      <c r="B48" s="4" t="s">
        <v>85</v>
      </c>
      <c r="C48" s="11">
        <v>250000</v>
      </c>
      <c r="D48" s="12"/>
      <c r="E48" s="12">
        <v>250000</v>
      </c>
      <c r="F48" s="12"/>
      <c r="G48" s="12"/>
      <c r="H48" s="19">
        <v>375000</v>
      </c>
      <c r="I48" s="20"/>
      <c r="J48" s="20">
        <v>375000</v>
      </c>
      <c r="K48" s="20"/>
      <c r="L48" s="20"/>
      <c r="M48" s="8">
        <f t="shared" si="1"/>
        <v>125000</v>
      </c>
      <c r="N48" s="8">
        <f t="shared" si="2"/>
        <v>0</v>
      </c>
      <c r="O48" s="8">
        <f t="shared" si="3"/>
        <v>125000</v>
      </c>
      <c r="P48" s="8">
        <f t="shared" si="4"/>
        <v>0</v>
      </c>
      <c r="Q48" s="8">
        <f t="shared" si="5"/>
        <v>0</v>
      </c>
    </row>
    <row r="49" spans="1:17" ht="26.25" x14ac:dyDescent="0.25">
      <c r="A49" s="6" t="s">
        <v>86</v>
      </c>
      <c r="B49" s="4" t="s">
        <v>87</v>
      </c>
      <c r="C49" s="11">
        <v>751160.2</v>
      </c>
      <c r="D49" s="12"/>
      <c r="E49" s="12">
        <v>751160.2</v>
      </c>
      <c r="F49" s="12"/>
      <c r="G49" s="12"/>
      <c r="H49" s="19">
        <v>989492.23</v>
      </c>
      <c r="I49" s="20"/>
      <c r="J49" s="20">
        <v>989492.23</v>
      </c>
      <c r="K49" s="20"/>
      <c r="L49" s="20">
        <v>0</v>
      </c>
      <c r="M49" s="8">
        <f t="shared" si="1"/>
        <v>238332.03000000003</v>
      </c>
      <c r="N49" s="8">
        <f t="shared" si="2"/>
        <v>0</v>
      </c>
      <c r="O49" s="8">
        <f t="shared" si="3"/>
        <v>238332.03000000003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88</v>
      </c>
      <c r="B50" s="4" t="s">
        <v>89</v>
      </c>
      <c r="C50" s="11">
        <v>751160.2</v>
      </c>
      <c r="D50" s="12"/>
      <c r="E50" s="12">
        <v>751160.2</v>
      </c>
      <c r="F50" s="12"/>
      <c r="G50" s="12"/>
      <c r="H50" s="19">
        <v>989492.23</v>
      </c>
      <c r="I50" s="20"/>
      <c r="J50" s="20">
        <v>989492.23</v>
      </c>
      <c r="K50" s="20"/>
      <c r="L50" s="20">
        <v>0</v>
      </c>
      <c r="M50" s="8">
        <f t="shared" si="1"/>
        <v>238332.03000000003</v>
      </c>
      <c r="N50" s="8">
        <f t="shared" si="2"/>
        <v>0</v>
      </c>
      <c r="O50" s="8">
        <f t="shared" si="3"/>
        <v>238332.03000000003</v>
      </c>
      <c r="P50" s="8">
        <f t="shared" si="4"/>
        <v>0</v>
      </c>
      <c r="Q50" s="8">
        <f t="shared" si="5"/>
        <v>0</v>
      </c>
    </row>
    <row r="51" spans="1:17" ht="39" x14ac:dyDescent="0.25">
      <c r="A51" s="6" t="s">
        <v>90</v>
      </c>
      <c r="B51" s="4" t="s">
        <v>91</v>
      </c>
      <c r="C51" s="11">
        <v>0</v>
      </c>
      <c r="D51" s="12">
        <v>3847500</v>
      </c>
      <c r="E51" s="12">
        <v>3847500</v>
      </c>
      <c r="F51" s="12"/>
      <c r="G51" s="12"/>
      <c r="H51" s="19">
        <v>0</v>
      </c>
      <c r="I51" s="20">
        <v>5943550</v>
      </c>
      <c r="J51" s="20">
        <v>5943550</v>
      </c>
      <c r="K51" s="20"/>
      <c r="L51" s="20"/>
      <c r="M51" s="8">
        <f t="shared" si="1"/>
        <v>0</v>
      </c>
      <c r="N51" s="8">
        <f t="shared" si="2"/>
        <v>2096050</v>
      </c>
      <c r="O51" s="8">
        <f t="shared" si="3"/>
        <v>2096050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92</v>
      </c>
      <c r="B52" s="4" t="s">
        <v>93</v>
      </c>
      <c r="C52" s="11">
        <v>0</v>
      </c>
      <c r="D52" s="12">
        <v>3847500</v>
      </c>
      <c r="E52" s="12">
        <v>3847500</v>
      </c>
      <c r="F52" s="12"/>
      <c r="G52" s="12"/>
      <c r="H52" s="19">
        <v>0</v>
      </c>
      <c r="I52" s="20">
        <v>5943550</v>
      </c>
      <c r="J52" s="20">
        <v>5943550</v>
      </c>
      <c r="K52" s="20"/>
      <c r="L52" s="20"/>
      <c r="M52" s="8">
        <f t="shared" si="1"/>
        <v>0</v>
      </c>
      <c r="N52" s="8">
        <f t="shared" si="2"/>
        <v>2096050</v>
      </c>
      <c r="O52" s="8">
        <f t="shared" si="3"/>
        <v>2096050</v>
      </c>
      <c r="P52" s="8">
        <f t="shared" si="4"/>
        <v>0</v>
      </c>
      <c r="Q52" s="8">
        <f t="shared" si="5"/>
        <v>0</v>
      </c>
    </row>
    <row r="53" spans="1:17" ht="26.25" x14ac:dyDescent="0.25">
      <c r="A53" s="6" t="s">
        <v>94</v>
      </c>
      <c r="B53" s="4" t="s">
        <v>95</v>
      </c>
      <c r="C53" s="8">
        <v>0</v>
      </c>
      <c r="D53" s="9"/>
      <c r="E53" s="9">
        <v>0</v>
      </c>
      <c r="F53" s="9"/>
      <c r="G53" s="9"/>
      <c r="H53" s="19">
        <v>0</v>
      </c>
      <c r="I53" s="20"/>
      <c r="J53" s="20">
        <v>0</v>
      </c>
      <c r="K53" s="20"/>
      <c r="L53" s="20"/>
      <c r="M53" s="8">
        <f t="shared" si="1"/>
        <v>0</v>
      </c>
      <c r="N53" s="8">
        <f t="shared" si="2"/>
        <v>0</v>
      </c>
      <c r="O53" s="8">
        <f t="shared" si="3"/>
        <v>0</v>
      </c>
      <c r="P53" s="8">
        <f t="shared" si="4"/>
        <v>0</v>
      </c>
      <c r="Q53" s="8">
        <f t="shared" si="5"/>
        <v>0</v>
      </c>
    </row>
    <row r="54" spans="1:17" hidden="1" x14ac:dyDescent="0.25">
      <c r="H54" s="11">
        <v>0</v>
      </c>
      <c r="I54" s="12"/>
      <c r="J54" s="12">
        <v>0</v>
      </c>
      <c r="K54" s="12"/>
      <c r="L54" s="12"/>
      <c r="M54" s="8">
        <f>H54-C53</f>
        <v>0</v>
      </c>
      <c r="N54" s="8">
        <f>I54-D53</f>
        <v>0</v>
      </c>
      <c r="O54" s="8">
        <f>J54-E53</f>
        <v>0</v>
      </c>
      <c r="P54" s="8">
        <f>K54-F53</f>
        <v>0</v>
      </c>
      <c r="Q54" s="8">
        <f>L54-G53</f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2024-04-19T08:09:56Z</dcterms:modified>
</cp:coreProperties>
</file>